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<sst xmlns="http://schemas.openxmlformats.org/spreadsheetml/2006/main" count="349" uniqueCount="222">
  <si>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</si>
  <si>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</si>
  <si>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</si>
  <si>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</si>
  <si>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</si>
  <si>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</si>
  <si>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</si>
  <si>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</si>
  <si>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</si>
  <si>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</si>
  <si>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</si>
  <si>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</si>
  <si>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</si>
  <si>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</si>
  <si>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</si>
  <si>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</si>
  <si>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</si>
  <si>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</si>
  <si>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</si>
  <si>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</si>
  <si>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</si>
  <si>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</si>
  <si>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</si>
  <si>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</si>
  <si>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</si>
  <si>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</si>
  <si>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</si>
  <si>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</si>
  <si>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</si>
  <si>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</si>
  <si>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</si>
  <si>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</si>
  <si>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</si>
  <si>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</si>
  <si>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</si>
  <si>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</si>
  <si>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</si>
  <si>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</si>
  <si>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</si>
  <si>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</si>
  <si>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</si>
  <si>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</si>
  <si>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</si>
  <si>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</si>
  <si>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</si>
  <si>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</si>
  <si>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</si>
  <si>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</si>
  <si>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</si>
  <si>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</si>
  <si>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</si>
  <si>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</si>
  <si>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</si>
  <si>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</si>
  <si>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</si>
  <si>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</si>
  <si>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</si>
  <si>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</si>
  <si>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</si>
  <si>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</si>
  <si>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</si>
  <si>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</si>
  <si>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</si>
  <si>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</si>
  <si>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</si>
  <si>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</si>
  <si>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</si>
  <si>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</si>
  <si>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</si>
  <si>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</si>
  <si>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</si>
  <si>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</si>
  <si>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</si>
  <si>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</si>
  <si>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</si>
  <si>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</si>
  <si>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</si>
  <si>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</si>
  <si>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</si>
  <si>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</si>
  <si>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</si>
  <si>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</si>
  <si>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</si>
  <si>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</si>
  <si>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</si>
  <si>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</si>
  <si>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</si>
  <si>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</si>
  <si>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</si>
  <si>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</si>
  <si>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</si>
  <si>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</si>
  <si>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</si>
  <si>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</si>
  <si>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</si>
  <si>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</si>
  <si>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</si>
  <si>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</si>
  <si>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</si>
  <si>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</si>
  <si>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</si>
  <si>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</si>
  <si>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</si>
  <si>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</si>
  <si>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</si>
  <si>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</si>
  <si>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</si>
  <si>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</si>
  <si>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</si>
  <si>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</si>
  <si>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</si>
  <si>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</si>
  <si>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</si>
  <si>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</si>
  <si>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</si>
  <si>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</si>
  <si>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</si>
  <si>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</si>
  <si>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</si>
  <si>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</si>
  <si>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</si>
  <si>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</si>
  <si>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</si>
  <si>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</si>
  <si>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</si>
  <si>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</si>
  <si>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</si>
  <si>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</si>
  <si>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</si>
  <si>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</si>
  <si>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</si>
  <si>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</si>
  <si>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</si>
  <si>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</si>
  <si>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</si>
  <si>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</si>
  <si>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</si>
  <si>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</si>
  <si>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</si>
  <si>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</si>
  <si>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</si>
  <si>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</si>
  <si>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</si>
  <si>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</si>
  <si>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</si>
  <si>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</si>
  <si>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</si>
  <si>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</si>
  <si>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</si>
  <si>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</si>
  <si>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</si>
  <si>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</si>
  <si>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</si>
  <si>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</si>
  <si>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</si>
  <si>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</si>
  <si>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</si>
  <si>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</si>
  <si>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</si>
  <si>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</si>
  <si>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</si>
  <si>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</si>
  <si>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</si>
  <si>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</si>
  <si>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</si>
  <si>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</si>
  <si>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</si>
  <si>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</si>
  <si>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</si>
  <si>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</si>
  <si>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</si>
  <si>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</si>
  <si>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</si>
  <si>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</si>
  <si>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</si>
  <si>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</si>
  <si>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</si>
  <si>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</si>
  <si>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</si>
  <si>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</si>
  <si>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</si>
  <si>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</si>
  <si>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</si>
  <si>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</si>
  <si>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</si>
  <si>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</si>
  <si>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</si>
  <si>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</si>
  <si>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</si>
  <si>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</si>
  <si>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</si>
  <si>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</si>
  <si>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</si>
  <si>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</si>
  <si>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</si>
  <si>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</si>
  <si>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</si>
  <si>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</si>
  <si>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</si>
  <si>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</si>
  <si>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</si>
  <si>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</si>
  <si>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</si>
  <si>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</si>
  <si>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</si>
  <si>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</si>
  <si>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</si>
  <si>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</si>
  <si>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</si>
  <si>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</si>
  <si>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</si>
  <si>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</si>
  <si>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</si>
  <si>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</si>
  <si>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</si>
  <si>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</si>
  <si>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</si>
  <si>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</si>
  <si>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</si>
  <si>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3-55-24-4147 г. Новороссийск </t>
  </si>
  <si>
    <t>P_N_Нр_25_ЛК150_8396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</si>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</sst>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19" s="150" t="str">
        <f>IF(D20="","",D20)</f>
        <v>P_N_Нр_25_ЛК150_8396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20" s="150" t="str">
        <f>IF(D21="","",D21)</f>
        <v>P_N_Нр_25_ЛК150_8396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3-55-24-4147 г. Новороссийск </v>
      </c>
      <c r="D21" s="150" t="str">
        <f>IF(D22="","",D22)</f>
        <v>P_N_Нр_25_ЛК150_8396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0.47799999999999998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935.09725119999985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3-55-24-4147 г. Новороссийск </v>
      </c>
      <c r="D23" s="128" t="str">
        <f t="shared" ref="D23:D33" si="6">IF(D22="","",D22)</f>
        <v>P_N_Нр_25_ЛК150_8396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0.47799999999999998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526.21260959999995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4" s="128" t="str">
        <f t="shared" si="6"/>
        <v>P_N_Нр_25_ЛК150_8396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0.47799999999999998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316.58035599999999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5" s="128" t="str">
        <f t="shared" si="6"/>
        <v>P_N_Нр_25_ЛК150_8396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6" s="128" t="str">
        <f t="shared" si="6"/>
        <v>P_N_Нр_25_ЛК150_8396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7" s="128" t="str">
        <f t="shared" si="6"/>
        <v>P_N_Нр_25_ЛК150_8396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8" s="128" t="str">
        <f t="shared" si="6"/>
        <v>P_N_Нр_25_ЛК150_8396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29" s="128" t="str">
        <f t="shared" si="6"/>
        <v>P_N_Нр_25_ЛК150_8396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0" s="128" t="str">
        <f t="shared" si="6"/>
        <v>P_N_Нр_25_ЛК150_8396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1" s="128" t="str">
        <f t="shared" si="6"/>
        <v>P_N_Нр_25_ЛК150_8396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2" s="128" t="str">
        <f t="shared" si="6"/>
        <v>P_N_Нр_25_ЛК150_8396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3-55-24-4147 г. Новороссийск </v>
      </c>
      <c r="D33" s="128" t="str">
        <f t="shared" si="6"/>
        <v>P_N_Нр_25_ЛК150_8396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2011.9202167999997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3-55-24-4147 г. Новороссийск </v>
      </c>
      <c r="D15" s="128" t="str">
        <f>IF('20.1'!D22="","",'20.1'!D22)</f>
        <v>P_N_Нр_25_ЛК150_8396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rGoCQ00CERlBFI0903jOLhmS1RlZtZqyil0PlOKy2X4RIY08hqKJl+ekx891N91P7uzzS1BhyCN56Gkcj2b3fQ==" saltValue="ytWS2BkD9bkuPOpAL9cCg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3-55-24-4147 г. Новороссийск </v>
      </c>
      <c r="D15" s="128" t="str">
        <f>IF('20.1'!D22="","",'20.1'!D22)</f>
        <v>P_N_Нр_25_ЛК150_8396</v>
      </c>
      <c r="E15" s="139"/>
      <c r="F15" s="139" t="str">
        <f>IF('20.1'!I22="","",'20.1'!I22)</f>
        <v/>
      </c>
      <c r="G15" s="138">
        <f>'20.1'!U36/1000</f>
        <v>2.0119202167999997</v>
      </c>
      <c r="H15" s="138">
        <f>G15*1.2</f>
        <v>2.4143042601599993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3.6408096959817597</v>
      </c>
      <c r="J15" s="103">
        <f>'20.2'!M20/1000</f>
        <v>0</v>
      </c>
      <c r="K15" s="103">
        <f>I15+J15</f>
        <v>3.6408096959817597</v>
      </c>
      <c r="L15" s="102"/>
      <c r="M15" s="105">
        <f>K15-L15</f>
        <v>3.6408096959817597</v>
      </c>
      <c r="N15" s="102"/>
      <c r="O15" s="104">
        <f>H15-N15</f>
        <v>2.4143042601599993</v>
      </c>
      <c r="P15" s="103">
        <f>SUM(Q15:W15)</f>
        <v>0.84585079040000011</v>
      </c>
      <c r="Q15" s="109"/>
      <c r="R15" s="109"/>
      <c r="S15" s="109"/>
      <c r="T15" s="109">
        <v>0.84585079040000011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4HP01WoVGogb52B8C0gdUfDhHGT5U7n55OFiBj+xrXu8OMx9VvrQ245dvbdo/Vhp0/Zu/FH5roir1pLHHvBHKw==" saltValue="aPn+tCqSmJCgDDbrO1rzl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u0dh/zpiObdIE8rd6sfxkT/ytOMnA1gkdZJiFOMCkkhu2uWHfOcTbX0Xo/bJliyETaa10e+dAubF/Ek1MfgBdA==" saltValue="+moAuo5WNZd9hbOD9XQue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2026-05-13T14:20:10Z</dcterms:modified>
</cp:coreProperties>
</file>